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DEA\AOO - Entretien Espaces verts\LOT 4 - Ecopaturage et poulailler pédagogique\"/>
    </mc:Choice>
  </mc:AlternateContent>
  <xr:revisionPtr revIDLastSave="0" documentId="13_ncr:1_{EA327960-3925-4D69-B682-9AF0DD07476B}" xr6:coauthVersionLast="47" xr6:coauthVersionMax="47" xr10:uidLastSave="{00000000-0000-0000-0000-000000000000}"/>
  <bookViews>
    <workbookView xWindow="-120" yWindow="-120" windowWidth="29040" windowHeight="18240" xr2:uid="{00000000-000D-0000-FFFF-FFFF00000000}"/>
  </bookViews>
  <sheets>
    <sheet name="Page de garde" sheetId="8" r:id="rId1"/>
    <sheet name="DPGF " sheetId="3" r:id="rId2"/>
  </sheets>
  <definedNames>
    <definedName name="_xlnm.Print_Titles" localSheetId="1">'DPGF '!#REF!</definedName>
    <definedName name="_xlnm.Print_Area" localSheetId="1">'DPGF '!$A$1:$P$20</definedName>
    <definedName name="_xlnm.Print_Area" localSheetId="0">'Page de garde'!$A$1:$A$16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19" i="3" l="1"/>
  <c r="H19" i="3"/>
  <c r="O14" i="3"/>
  <c r="C10" i="3"/>
  <c r="C11" i="3" s="1"/>
  <c r="O9" i="3" l="1"/>
  <c r="H15" i="3"/>
  <c r="O11" i="3"/>
  <c r="N15" i="3"/>
  <c r="I10" i="3"/>
  <c r="I11" i="3"/>
  <c r="L15" i="3" l="1"/>
  <c r="N12" i="3"/>
  <c r="N17" i="3" s="1"/>
  <c r="H12" i="3"/>
  <c r="L12" i="3" s="1"/>
  <c r="H17" i="3" l="1"/>
  <c r="L17" i="3" l="1"/>
  <c r="L19" i="3"/>
</calcChain>
</file>

<file path=xl/sharedStrings.xml><?xml version="1.0" encoding="utf-8"?>
<sst xmlns="http://schemas.openxmlformats.org/spreadsheetml/2006/main" count="41" uniqueCount="37">
  <si>
    <t>N° prix</t>
  </si>
  <si>
    <t>m²</t>
  </si>
  <si>
    <t xml:space="preserve">Rappel ancien marché </t>
  </si>
  <si>
    <t>(+ - )value nouveau marché</t>
  </si>
  <si>
    <t>EPPGHV</t>
  </si>
  <si>
    <t>Exploitation d'un poulailler de max 20 poules</t>
  </si>
  <si>
    <t>mois</t>
  </si>
  <si>
    <t>Ft</t>
  </si>
  <si>
    <t>PRESTATIONS FORFAITAIRES DU LOT N°4 (ECO PATURAGE)</t>
  </si>
  <si>
    <t>DECOMPOSITION GLOBALE ET FORFAITAIRE</t>
  </si>
  <si>
    <t>(D.P.G.F.)</t>
  </si>
  <si>
    <r>
      <rPr>
        <sz val="12"/>
        <rFont val="Calibri"/>
        <family val="2"/>
      </rPr>
      <t>GROUPEMENT DE COMMANDE</t>
    </r>
    <r>
      <rPr>
        <b/>
        <sz val="12"/>
        <rFont val="Calibri"/>
        <family val="2"/>
      </rPr>
      <t xml:space="preserve">
ETABLISSEMENT PUBLIC DU PARC ET DE LA GRANDE HALLE DE LA VILLETTE
(EPPGHV)
ETABLISSEMENT PUBLIC DU PALAIS DE LA DECOUVERTE ET DE LA CITE DES SCIENCES ET DE L’INDUSTRIE (EPPDCSI)
</t>
    </r>
  </si>
  <si>
    <t>Décomposition du Prix Global et Forfaitaire (DPGF) annuelle des prestations</t>
  </si>
  <si>
    <t>EPPDCSI</t>
  </si>
  <si>
    <t>1 - Ecopaturage :</t>
  </si>
  <si>
    <t>Mise à jour des zones de pelouse sportives</t>
  </si>
  <si>
    <t>1.1</t>
  </si>
  <si>
    <t>1.2</t>
  </si>
  <si>
    <t>1.3</t>
  </si>
  <si>
    <t>2 - Entretien des prairies alternatives extensives de classe 1</t>
  </si>
  <si>
    <t>2.1</t>
  </si>
  <si>
    <t>2 - Poulailler</t>
  </si>
  <si>
    <t>1 - Ecopaturage</t>
  </si>
  <si>
    <t>Sous-total Ecopaturage</t>
  </si>
  <si>
    <t>Sous-total exploitation du poulailler</t>
  </si>
  <si>
    <r>
      <t xml:space="preserve">
</t>
    </r>
    <r>
      <rPr>
        <b/>
        <sz val="16"/>
        <rFont val="Calibri"/>
        <family val="2"/>
      </rPr>
      <t xml:space="preserve">PRESTATION D’ENTRETIEN ET TRAVAUX SUR LES ESPACES VERTS
DU SITE DE LA VILLETTE
LOT N°4 - ECO-PATURAGE ET POULAILLER PEDAGOGIQUE
</t>
    </r>
  </si>
  <si>
    <t>La présente décomposition du prix global et forfaitaire vise à unifier la présentation des offres.
Ce document n'a aucun caractère exhaustif et ne saurait en aucun cas constituer la somme de tous les articles du marché.
Cependant, le montant total de cette décomposition, exprimé en € H.T., doit être en cohérence avec l’offre du candidat, telle que renseigné dans l'acte d'engagement.
Le candidat doit renseigner les cases colorées.
Les quantités indiquées dans la colonne "Quantités" sont fournies à titre indicatif, afin de guider le candidat dans l’évaluation du volume des prestations à prévoir.
Le candidat est réputé avoir parfaitement apprécié la taille et la composition des espaces ainsi que le dimensionnement des prestations afférentes, après avoir vérifié leurs emplacements et leurs contraintes d'accessibilité lors d'une visite du site et après avoir consulté le CCTP et ses annexes.</t>
  </si>
  <si>
    <t>Prix Unitaire 
(€ H.T.)</t>
  </si>
  <si>
    <t>Unité</t>
  </si>
  <si>
    <t>Désignation des ouvrages</t>
  </si>
  <si>
    <t>Quantité</t>
  </si>
  <si>
    <t>Montant
(€ H.T.)</t>
  </si>
  <si>
    <r>
      <t xml:space="preserve">Montant total global et forfaitaire annuel (€ H.T.)
</t>
    </r>
    <r>
      <rPr>
        <b/>
        <sz val="10"/>
        <rFont val="Arial"/>
        <family val="2"/>
      </rPr>
      <t xml:space="preserve"> LOT N°4 - ECOPATURAGE ET POULAILLER PEDAGOGIQUE</t>
    </r>
  </si>
  <si>
    <t>Mise à disposition et suivi de 1 chèvre/1000m2 de parcelle</t>
  </si>
  <si>
    <t>Mise à disposition et suivi de 1 mouton/1000m2 de parcelle</t>
  </si>
  <si>
    <t>Entretien et mise en sécurité des enclos, portillons et portails, y compris entretien des abris.</t>
  </si>
  <si>
    <r>
      <t xml:space="preserve">Montant total global et forfaitaire pour les 4 années du marché (€ H.T.)
</t>
    </r>
    <r>
      <rPr>
        <b/>
        <sz val="10"/>
        <rFont val="Arial"/>
        <family val="2"/>
      </rPr>
      <t xml:space="preserve"> LOT N°4 - ECOPATURAGE ET POULAILLER PEDAGOGIQUE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</si>
</sst>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 #,##0.00\ [$€]_-;_-* &quot;-&quot;??\ [$€]_-;_-@_-"/>
    <numFmt numFmtId="165" formatCode="#,##0.00\ &quot;€&quot;"/>
    <numFmt numFmtId="166" formatCode="#,##0.000\ &quot;€&quot;"/>
  </numFmts>
  <fonts count="17" x14ac:knownFonts="1">
    <font>
      <sz val="10"/>
      <name val="Arial"/>
    </font>
    <font>
      <sz val="11"/>
      <color theme="1"/>
      <name val="Calibri"/>
      <family val="2"/>
      <scheme val="minor"/>
    </font>
    <font>
      <sz val="10"/>
      <name val="Arial"/>
      <family val="2"/>
    </font>
    <font>
      <b/>
      <sz val="10"/>
      <name val="Arial"/>
      <family val="2"/>
    </font>
    <font>
      <sz val="10"/>
      <name val="Arial"/>
      <family val="2"/>
    </font>
    <font>
      <i/>
      <sz val="10"/>
      <name val="Arial"/>
      <family val="2"/>
    </font>
    <font>
      <b/>
      <i/>
      <sz val="10"/>
      <name val="Arial"/>
      <family val="2"/>
    </font>
    <font>
      <sz val="10"/>
      <name val="Times New Roman"/>
      <family val="1"/>
    </font>
    <font>
      <b/>
      <sz val="12"/>
      <name val="Calibri"/>
      <family val="2"/>
    </font>
    <font>
      <sz val="12"/>
      <name val="Calibri"/>
      <family val="2"/>
    </font>
    <font>
      <b/>
      <sz val="16"/>
      <name val="Calibri"/>
      <family val="2"/>
    </font>
    <font>
      <sz val="10"/>
      <name val="Arial"/>
      <family val="2"/>
    </font>
    <font>
      <b/>
      <sz val="16"/>
      <color theme="1"/>
      <name val="Calibri"/>
      <family val="2"/>
      <scheme val="minor"/>
    </font>
    <font>
      <b/>
      <sz val="16"/>
      <color theme="0"/>
      <name val="Arial"/>
      <family val="2"/>
    </font>
    <font>
      <b/>
      <sz val="11"/>
      <name val="Arial"/>
      <family val="2"/>
    </font>
    <font>
      <b/>
      <u/>
      <sz val="11"/>
      <name val="Arial"/>
      <family val="2"/>
    </font>
    <font>
      <sz val="1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theme="9" tint="0.59999389629810485"/>
        <bgColor indexed="64"/>
      </patternFill>
    </fill>
    <fill>
      <patternFill patternType="gray125">
        <fgColor theme="1" tint="0.34998626667073579"/>
        <bgColor indexed="65"/>
      </patternFill>
    </fill>
    <fill>
      <patternFill patternType="solid">
        <fgColor theme="0" tint="-4.9989318521683403E-2"/>
        <bgColor indexed="64"/>
      </patternFill>
    </fill>
  </fills>
  <borders count="3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
    <xf numFmtId="0" fontId="0" fillId="0" borderId="0"/>
    <xf numFmtId="164" fontId="2" fillId="0" borderId="0" applyFont="0" applyFill="0" applyBorder="0" applyAlignment="0" applyProtection="0"/>
    <xf numFmtId="0" fontId="7" fillId="0" borderId="0"/>
    <xf numFmtId="0" fontId="2" fillId="0" borderId="0"/>
    <xf numFmtId="43" fontId="11" fillId="0" borderId="0" applyFont="0" applyFill="0" applyBorder="0" applyAlignment="0" applyProtection="0"/>
    <xf numFmtId="0" fontId="2" fillId="0" borderId="0"/>
    <xf numFmtId="9" fontId="1" fillId="0" borderId="0" applyFont="0" applyFill="0" applyBorder="0" applyAlignment="0" applyProtection="0"/>
  </cellStyleXfs>
  <cellXfs count="102">
    <xf numFmtId="0" fontId="0" fillId="0" borderId="0" xfId="0"/>
    <xf numFmtId="0" fontId="4" fillId="0" borderId="0" xfId="0" applyFont="1" applyAlignment="1">
      <alignment vertical="center" wrapText="1"/>
    </xf>
    <xf numFmtId="0" fontId="5" fillId="0" borderId="0" xfId="0" applyFont="1" applyAlignment="1">
      <alignment vertical="center" wrapText="1"/>
    </xf>
    <xf numFmtId="165" fontId="4" fillId="0" borderId="0" xfId="0" applyNumberFormat="1" applyFont="1" applyAlignment="1">
      <alignment vertical="center" wrapText="1"/>
    </xf>
    <xf numFmtId="165" fontId="3" fillId="0" borderId="9" xfId="0" applyNumberFormat="1" applyFont="1" applyBorder="1" applyAlignment="1">
      <alignment horizontal="center" vertical="center" wrapText="1"/>
    </xf>
    <xf numFmtId="0" fontId="4" fillId="0" borderId="0" xfId="0" applyFont="1" applyAlignment="1">
      <alignment horizontal="center" vertical="center" wrapText="1"/>
    </xf>
    <xf numFmtId="4" fontId="4" fillId="0" borderId="0" xfId="0" applyNumberFormat="1" applyFont="1" applyAlignment="1">
      <alignment horizontal="right" vertical="center" wrapText="1"/>
    </xf>
    <xf numFmtId="165" fontId="4" fillId="0" borderId="0" xfId="0" applyNumberFormat="1" applyFont="1" applyAlignment="1">
      <alignment horizontal="right" vertical="center" wrapText="1"/>
    </xf>
    <xf numFmtId="165" fontId="4" fillId="0" borderId="0" xfId="0" applyNumberFormat="1" applyFont="1" applyAlignment="1">
      <alignment horizontal="center" vertical="center" wrapText="1"/>
    </xf>
    <xf numFmtId="165" fontId="4" fillId="0" borderId="0" xfId="0" applyNumberFormat="1" applyFont="1" applyFill="1" applyAlignment="1">
      <alignment horizontal="center" vertical="center" wrapText="1"/>
    </xf>
    <xf numFmtId="0" fontId="4" fillId="0" borderId="0" xfId="0" applyFont="1" applyAlignment="1">
      <alignment horizontal="left" vertical="center"/>
    </xf>
    <xf numFmtId="165" fontId="3" fillId="0" borderId="13" xfId="0" applyNumberFormat="1" applyFont="1" applyBorder="1" applyAlignment="1">
      <alignment horizontal="center" vertical="center" wrapText="1"/>
    </xf>
    <xf numFmtId="0" fontId="4" fillId="0" borderId="0" xfId="0" applyFont="1" applyAlignment="1">
      <alignment vertical="top" wrapText="1"/>
    </xf>
    <xf numFmtId="0" fontId="8" fillId="0" borderId="0" xfId="0" applyFont="1" applyAlignment="1">
      <alignment horizontal="center" vertical="center"/>
    </xf>
    <xf numFmtId="0" fontId="8" fillId="0" borderId="0" xfId="0" applyFont="1" applyAlignment="1">
      <alignment horizontal="center" vertical="top" wrapText="1"/>
    </xf>
    <xf numFmtId="0" fontId="9" fillId="0" borderId="0" xfId="0" applyFont="1" applyAlignment="1">
      <alignment horizontal="center" vertical="center"/>
    </xf>
    <xf numFmtId="0" fontId="10" fillId="0" borderId="0" xfId="0" applyFont="1" applyAlignment="1">
      <alignment horizontal="center" vertical="center"/>
    </xf>
    <xf numFmtId="0" fontId="4" fillId="0" borderId="0" xfId="0" applyFont="1" applyAlignment="1">
      <alignment horizontal="center" vertical="center"/>
    </xf>
    <xf numFmtId="0" fontId="8" fillId="2" borderId="13"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horizontal="center" vertical="center" wrapText="1"/>
    </xf>
    <xf numFmtId="165" fontId="2" fillId="0" borderId="0" xfId="0" applyNumberFormat="1" applyFont="1" applyAlignment="1">
      <alignment horizontal="center" vertical="center" wrapText="1"/>
    </xf>
    <xf numFmtId="4" fontId="2" fillId="0" borderId="0" xfId="0" applyNumberFormat="1" applyFont="1" applyAlignment="1">
      <alignment horizontal="right" vertical="center" wrapText="1"/>
    </xf>
    <xf numFmtId="165" fontId="2" fillId="0" borderId="0" xfId="0" applyNumberFormat="1" applyFont="1" applyAlignment="1">
      <alignment horizontal="right" vertical="center" wrapText="1"/>
    </xf>
    <xf numFmtId="165" fontId="2" fillId="0" borderId="0" xfId="0" applyNumberFormat="1" applyFont="1" applyAlignment="1">
      <alignment vertical="center" wrapText="1"/>
    </xf>
    <xf numFmtId="0" fontId="2"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166" fontId="2" fillId="0" borderId="0" xfId="0" applyNumberFormat="1" applyFont="1" applyAlignment="1">
      <alignment horizontal="center" vertical="center" wrapText="1"/>
    </xf>
    <xf numFmtId="0" fontId="14" fillId="6" borderId="14" xfId="0" applyFont="1" applyFill="1" applyBorder="1" applyAlignment="1">
      <alignment horizontal="center" vertical="center" wrapText="1"/>
    </xf>
    <xf numFmtId="165" fontId="14" fillId="6" borderId="15" xfId="0" applyNumberFormat="1" applyFont="1" applyFill="1" applyBorder="1" applyAlignment="1">
      <alignment horizontal="center" vertical="center" wrapText="1"/>
    </xf>
    <xf numFmtId="4" fontId="14" fillId="6" borderId="10" xfId="0" applyNumberFormat="1" applyFont="1" applyFill="1" applyBorder="1" applyAlignment="1">
      <alignment horizontal="center" vertical="center" wrapText="1"/>
    </xf>
    <xf numFmtId="0" fontId="6" fillId="2" borderId="6" xfId="0" applyFont="1" applyFill="1" applyBorder="1" applyAlignment="1">
      <alignment vertical="center" wrapText="1"/>
    </xf>
    <xf numFmtId="0" fontId="6" fillId="2" borderId="23" xfId="0" applyFont="1" applyFill="1" applyBorder="1" applyAlignment="1">
      <alignment vertical="center" wrapText="1"/>
    </xf>
    <xf numFmtId="0" fontId="6" fillId="2" borderId="22" xfId="0" applyFont="1" applyFill="1" applyBorder="1" applyAlignment="1">
      <alignment vertical="center" wrapText="1"/>
    </xf>
    <xf numFmtId="165" fontId="5" fillId="0" borderId="11" xfId="0" applyNumberFormat="1" applyFont="1" applyBorder="1" applyAlignment="1">
      <alignment vertical="center" wrapText="1"/>
    </xf>
    <xf numFmtId="165" fontId="5" fillId="0" borderId="12" xfId="0" applyNumberFormat="1" applyFont="1" applyBorder="1" applyAlignment="1">
      <alignment vertical="center" wrapText="1"/>
    </xf>
    <xf numFmtId="0" fontId="6" fillId="2" borderId="4" xfId="0" applyFont="1" applyFill="1" applyBorder="1" applyAlignment="1">
      <alignment vertical="center" wrapText="1"/>
    </xf>
    <xf numFmtId="0" fontId="6" fillId="2" borderId="5" xfId="0" applyFont="1" applyFill="1" applyBorder="1" applyAlignment="1">
      <alignment vertical="center" wrapText="1"/>
    </xf>
    <xf numFmtId="165" fontId="2" fillId="0" borderId="11" xfId="0" applyNumberFormat="1" applyFont="1" applyBorder="1" applyAlignment="1">
      <alignment vertical="center" wrapText="1"/>
    </xf>
    <xf numFmtId="165" fontId="2" fillId="0" borderId="12" xfId="0" applyNumberFormat="1" applyFont="1" applyBorder="1" applyAlignment="1">
      <alignment vertical="center" wrapText="1"/>
    </xf>
    <xf numFmtId="0" fontId="2" fillId="0" borderId="2" xfId="0" applyFont="1" applyBorder="1" applyAlignment="1">
      <alignment horizontal="left" vertical="center" wrapText="1" indent="1"/>
    </xf>
    <xf numFmtId="0" fontId="2" fillId="0" borderId="2" xfId="0" applyFont="1" applyBorder="1" applyAlignment="1">
      <alignment horizontal="center" vertical="center" wrapText="1"/>
    </xf>
    <xf numFmtId="165" fontId="2" fillId="0" borderId="3" xfId="0" applyNumberFormat="1" applyFont="1" applyBorder="1" applyAlignment="1">
      <alignment horizontal="right" vertical="center" wrapText="1" indent="1"/>
    </xf>
    <xf numFmtId="0" fontId="2" fillId="0" borderId="0" xfId="0" applyFont="1" applyAlignment="1">
      <alignment horizontal="right" vertical="center" wrapText="1" indent="1"/>
    </xf>
    <xf numFmtId="165" fontId="2" fillId="0" borderId="11" xfId="0" applyNumberFormat="1" applyFont="1" applyBorder="1" applyAlignment="1">
      <alignment horizontal="right" vertical="center" wrapText="1" indent="1"/>
    </xf>
    <xf numFmtId="165" fontId="2" fillId="0" borderId="12" xfId="0" applyNumberFormat="1" applyFont="1" applyBorder="1" applyAlignment="1">
      <alignment horizontal="right" vertical="center" wrapText="1" indent="1"/>
    </xf>
    <xf numFmtId="4" fontId="2" fillId="0" borderId="1" xfId="0" applyNumberFormat="1" applyFont="1" applyBorder="1" applyAlignment="1">
      <alignment horizontal="right" vertical="center" wrapText="1" indent="1"/>
    </xf>
    <xf numFmtId="4" fontId="2" fillId="8" borderId="1" xfId="0" applyNumberFormat="1" applyFont="1" applyFill="1" applyBorder="1" applyAlignment="1">
      <alignment horizontal="right" vertical="center" wrapText="1" indent="1"/>
    </xf>
    <xf numFmtId="165" fontId="2" fillId="8" borderId="3" xfId="0" applyNumberFormat="1" applyFont="1" applyFill="1" applyBorder="1" applyAlignment="1">
      <alignment horizontal="right" vertical="center" wrapText="1" indent="1"/>
    </xf>
    <xf numFmtId="0" fontId="16" fillId="9" borderId="0" xfId="0" applyFont="1" applyFill="1" applyAlignment="1">
      <alignment vertical="center" wrapText="1"/>
    </xf>
    <xf numFmtId="165" fontId="14" fillId="9" borderId="3" xfId="0" applyNumberFormat="1" applyFont="1" applyFill="1" applyBorder="1" applyAlignment="1">
      <alignment horizontal="right" vertical="center" wrapText="1" indent="1"/>
    </xf>
    <xf numFmtId="0" fontId="16" fillId="9" borderId="0" xfId="0" applyFont="1" applyFill="1" applyAlignment="1">
      <alignment horizontal="right" vertical="center" wrapText="1" indent="1"/>
    </xf>
    <xf numFmtId="165" fontId="14" fillId="9" borderId="1" xfId="0" applyNumberFormat="1" applyFont="1" applyFill="1" applyBorder="1" applyAlignment="1">
      <alignment horizontal="right" vertical="center" wrapText="1" indent="1"/>
    </xf>
    <xf numFmtId="165" fontId="3" fillId="0" borderId="1" xfId="0" applyNumberFormat="1" applyFont="1" applyBorder="1" applyAlignment="1">
      <alignment vertical="center" wrapText="1"/>
    </xf>
    <xf numFmtId="165" fontId="3" fillId="0" borderId="3" xfId="0" applyNumberFormat="1" applyFont="1" applyBorder="1" applyAlignment="1">
      <alignment vertical="center" wrapText="1"/>
    </xf>
    <xf numFmtId="0" fontId="2" fillId="9" borderId="0" xfId="0" applyFont="1" applyFill="1" applyAlignment="1">
      <alignment vertical="center" wrapText="1"/>
    </xf>
    <xf numFmtId="165" fontId="14" fillId="9" borderId="11" xfId="0" applyNumberFormat="1" applyFont="1" applyFill="1" applyBorder="1" applyAlignment="1">
      <alignment horizontal="right" vertical="center" wrapText="1" indent="1"/>
    </xf>
    <xf numFmtId="165" fontId="14" fillId="9" borderId="12" xfId="0" applyNumberFormat="1" applyFont="1" applyFill="1" applyBorder="1" applyAlignment="1">
      <alignment horizontal="right" vertical="center" wrapText="1" indent="1"/>
    </xf>
    <xf numFmtId="165" fontId="3" fillId="4" borderId="28" xfId="0" applyNumberFormat="1" applyFont="1" applyFill="1" applyBorder="1" applyAlignment="1">
      <alignment vertical="center" wrapText="1"/>
    </xf>
    <xf numFmtId="165" fontId="3" fillId="4" borderId="29" xfId="0" applyNumberFormat="1" applyFont="1" applyFill="1" applyBorder="1" applyAlignment="1">
      <alignment vertical="center" wrapText="1"/>
    </xf>
    <xf numFmtId="0" fontId="16" fillId="0" borderId="0" xfId="0" applyFont="1" applyFill="1" applyAlignment="1">
      <alignment horizontal="right" vertical="center" wrapText="1" indent="1"/>
    </xf>
    <xf numFmtId="165" fontId="2" fillId="7" borderId="3" xfId="0" applyNumberFormat="1" applyFont="1" applyFill="1" applyBorder="1" applyAlignment="1">
      <alignment horizontal="right" vertical="center" wrapText="1" indent="1"/>
    </xf>
    <xf numFmtId="0" fontId="12" fillId="2" borderId="0" xfId="0" applyFont="1" applyFill="1" applyAlignment="1">
      <alignment horizontal="center" vertical="center"/>
    </xf>
    <xf numFmtId="0" fontId="3" fillId="0" borderId="0" xfId="0" applyFont="1" applyAlignment="1">
      <alignment horizontal="left" vertical="center" wrapText="1"/>
    </xf>
    <xf numFmtId="4" fontId="13" fillId="5" borderId="19" xfId="0" applyNumberFormat="1" applyFont="1" applyFill="1" applyBorder="1" applyAlignment="1">
      <alignment horizontal="center" vertical="center" wrapText="1"/>
    </xf>
    <xf numFmtId="4" fontId="13" fillId="5" borderId="20" xfId="0" applyNumberFormat="1" applyFont="1" applyFill="1" applyBorder="1" applyAlignment="1">
      <alignment horizontal="center" vertical="center" wrapText="1"/>
    </xf>
    <xf numFmtId="0" fontId="13" fillId="5" borderId="19" xfId="0" applyFont="1" applyFill="1" applyBorder="1" applyAlignment="1">
      <alignment horizontal="center" vertical="center" wrapText="1"/>
    </xf>
    <xf numFmtId="0" fontId="13" fillId="5" borderId="20"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6" fillId="2" borderId="22" xfId="0" applyFont="1" applyFill="1" applyBorder="1" applyAlignment="1">
      <alignment horizontal="left" vertical="center" wrapText="1" indent="1"/>
    </xf>
    <xf numFmtId="0" fontId="6" fillId="2" borderId="6" xfId="0" applyFont="1" applyFill="1" applyBorder="1" applyAlignment="1">
      <alignment horizontal="left" vertical="center" wrapText="1" indent="1"/>
    </xf>
    <xf numFmtId="0" fontId="15" fillId="0" borderId="24" xfId="0" applyFont="1" applyBorder="1" applyAlignment="1">
      <alignment horizontal="left" vertical="center" wrapText="1" indent="1"/>
    </xf>
    <xf numFmtId="0" fontId="15" fillId="0" borderId="7" xfId="0" applyFont="1" applyBorder="1" applyAlignment="1">
      <alignment horizontal="left" vertical="center" wrapText="1" indent="1"/>
    </xf>
    <xf numFmtId="0" fontId="15" fillId="0" borderId="25" xfId="0" applyFont="1" applyBorder="1" applyAlignment="1">
      <alignment horizontal="left" vertical="center" wrapText="1" indent="1"/>
    </xf>
    <xf numFmtId="0" fontId="3" fillId="0" borderId="24" xfId="0" applyFont="1" applyBorder="1" applyAlignment="1">
      <alignment horizontal="right" vertical="center" wrapText="1" indent="1"/>
    </xf>
    <xf numFmtId="0" fontId="3" fillId="0" borderId="8" xfId="0" applyFont="1" applyBorder="1" applyAlignment="1">
      <alignment horizontal="right" vertical="center" wrapText="1" indent="1"/>
    </xf>
    <xf numFmtId="0" fontId="2" fillId="9" borderId="24" xfId="0" applyFont="1" applyFill="1" applyBorder="1" applyAlignment="1">
      <alignment horizontal="center" vertical="center" wrapText="1"/>
    </xf>
    <xf numFmtId="0" fontId="2" fillId="9" borderId="8" xfId="0" applyFont="1" applyFill="1" applyBorder="1" applyAlignment="1">
      <alignment horizontal="center" vertical="center" wrapText="1"/>
    </xf>
    <xf numFmtId="4" fontId="3" fillId="0" borderId="24" xfId="0" applyNumberFormat="1" applyFont="1" applyBorder="1" applyAlignment="1">
      <alignment horizontal="center" vertical="center" wrapText="1"/>
    </xf>
    <xf numFmtId="4" fontId="3" fillId="0" borderId="25" xfId="0" applyNumberFormat="1" applyFont="1" applyBorder="1" applyAlignment="1">
      <alignment horizontal="center" vertical="center" wrapText="1"/>
    </xf>
    <xf numFmtId="0" fontId="14" fillId="2" borderId="17" xfId="0" applyFont="1" applyFill="1" applyBorder="1" applyAlignment="1">
      <alignment horizontal="right" vertical="center" wrapText="1" indent="1"/>
    </xf>
    <xf numFmtId="0" fontId="14" fillId="2" borderId="18" xfId="0" applyFont="1" applyFill="1" applyBorder="1" applyAlignment="1">
      <alignment horizontal="right" vertical="center" wrapText="1" indent="1"/>
    </xf>
    <xf numFmtId="0" fontId="14" fillId="2" borderId="27" xfId="0" applyFont="1" applyFill="1" applyBorder="1" applyAlignment="1">
      <alignment horizontal="right" vertical="center" wrapText="1" indent="1"/>
    </xf>
    <xf numFmtId="165" fontId="14" fillId="2" borderId="17" xfId="0" applyNumberFormat="1" applyFont="1" applyFill="1" applyBorder="1" applyAlignment="1">
      <alignment horizontal="right" vertical="center" wrapText="1" indent="1"/>
    </xf>
    <xf numFmtId="165" fontId="14" fillId="2" borderId="27" xfId="0" applyNumberFormat="1" applyFont="1" applyFill="1" applyBorder="1" applyAlignment="1">
      <alignment horizontal="right" vertical="center" wrapText="1" indent="1"/>
    </xf>
    <xf numFmtId="4" fontId="16" fillId="3" borderId="24" xfId="0" applyNumberFormat="1" applyFont="1" applyFill="1" applyBorder="1" applyAlignment="1">
      <alignment horizontal="center" vertical="center" wrapText="1"/>
    </xf>
    <xf numFmtId="4" fontId="16" fillId="3" borderId="25" xfId="0" applyNumberFormat="1"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25" xfId="0" applyFont="1" applyFill="1" applyBorder="1" applyAlignment="1">
      <alignment horizontal="center" vertical="center" wrapText="1"/>
    </xf>
    <xf numFmtId="165" fontId="14" fillId="9" borderId="24" xfId="0" applyNumberFormat="1" applyFont="1" applyFill="1" applyBorder="1" applyAlignment="1">
      <alignment horizontal="right" vertical="center" wrapText="1" indent="1"/>
    </xf>
    <xf numFmtId="165" fontId="14" fillId="9" borderId="25" xfId="0" applyNumberFormat="1" applyFont="1" applyFill="1" applyBorder="1" applyAlignment="1">
      <alignment horizontal="right" vertical="center" wrapText="1" indent="1"/>
    </xf>
    <xf numFmtId="0" fontId="3" fillId="9" borderId="26" xfId="0" applyFont="1" applyFill="1" applyBorder="1" applyAlignment="1">
      <alignment horizontal="right" vertical="center" wrapText="1" indent="1"/>
    </xf>
    <xf numFmtId="0" fontId="3" fillId="9" borderId="7" xfId="0" applyFont="1" applyFill="1" applyBorder="1" applyAlignment="1">
      <alignment horizontal="right" vertical="center" wrapText="1" indent="1"/>
    </xf>
    <xf numFmtId="0" fontId="3" fillId="9" borderId="25" xfId="0" applyFont="1" applyFill="1" applyBorder="1" applyAlignment="1">
      <alignment horizontal="right" vertical="center" wrapText="1" indent="1"/>
    </xf>
    <xf numFmtId="4" fontId="2" fillId="0" borderId="24" xfId="0" applyNumberFormat="1" applyFont="1" applyBorder="1" applyAlignment="1">
      <alignment horizontal="center" vertical="center" wrapText="1"/>
    </xf>
    <xf numFmtId="4" fontId="2" fillId="0" borderId="25" xfId="0" applyNumberFormat="1" applyFont="1" applyBorder="1" applyAlignment="1">
      <alignment horizontal="center" vertical="center" wrapText="1"/>
    </xf>
  </cellXfs>
  <cellStyles count="7">
    <cellStyle name="Euro" xfId="1" xr:uid="{00000000-0005-0000-0000-000000000000}"/>
    <cellStyle name="Milliers 2" xfId="4" xr:uid="{00000000-0005-0000-0000-000001000000}"/>
    <cellStyle name="Normal" xfId="0" builtinId="0"/>
    <cellStyle name="Normal 2" xfId="2" xr:uid="{00000000-0005-0000-0000-000003000000}"/>
    <cellStyle name="Normal 2 2" xfId="5" xr:uid="{00000000-0005-0000-0000-000004000000}"/>
    <cellStyle name="Normal 3" xfId="3" xr:uid="{00000000-0005-0000-0000-000005000000}"/>
    <cellStyle name="Pourcentage 2" xfId="6" xr:uid="{00000000-0005-0000-0000-00000600000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FFFFFF"/>
      <color rgb="FFFF00FF"/>
      <color rgb="FFFF5050"/>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165652</xdr:colOff>
      <xdr:row>0</xdr:row>
      <xdr:rowOff>149094</xdr:rowOff>
    </xdr:from>
    <xdr:to>
      <xdr:col>0</xdr:col>
      <xdr:colOff>6652177</xdr:colOff>
      <xdr:row>1</xdr:row>
      <xdr:rowOff>91530</xdr:rowOff>
    </xdr:to>
    <xdr:grpSp>
      <xdr:nvGrpSpPr>
        <xdr:cNvPr id="2" name="Group 3">
          <a:extLst>
            <a:ext uri="{FF2B5EF4-FFF2-40B4-BE49-F238E27FC236}">
              <a16:creationId xmlns:a16="http://schemas.microsoft.com/office/drawing/2014/main" id="{C797C7B4-0E64-4EBE-9B41-8F33864C314F}"/>
            </a:ext>
          </a:extLst>
        </xdr:cNvPr>
        <xdr:cNvGrpSpPr>
          <a:grpSpLocks noChangeAspect="1"/>
        </xdr:cNvGrpSpPr>
      </xdr:nvGrpSpPr>
      <xdr:grpSpPr bwMode="auto">
        <a:xfrm>
          <a:off x="165652" y="149094"/>
          <a:ext cx="6486525" cy="558760"/>
          <a:chOff x="0" y="0"/>
          <a:chExt cx="681" cy="107"/>
        </a:xfrm>
      </xdr:grpSpPr>
      <xdr:sp macro="" textlink="">
        <xdr:nvSpPr>
          <xdr:cNvPr id="3" name="AutoShape 2">
            <a:extLst>
              <a:ext uri="{FF2B5EF4-FFF2-40B4-BE49-F238E27FC236}">
                <a16:creationId xmlns:a16="http://schemas.microsoft.com/office/drawing/2014/main" id="{3DFEFE41-43A9-FA32-6783-7A06788DEFE6}"/>
              </a:ext>
            </a:extLst>
          </xdr:cNvPr>
          <xdr:cNvSpPr>
            <a:spLocks noChangeAspect="1" noChangeArrowheads="1" noTextEdit="1"/>
          </xdr:cNvSpPr>
        </xdr:nvSpPr>
        <xdr:spPr bwMode="auto">
          <a:xfrm>
            <a:off x="0" y="0"/>
            <a:ext cx="681" cy="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1">
            <a:extLst>
              <a:ext uri="{FF2B5EF4-FFF2-40B4-BE49-F238E27FC236}">
                <a16:creationId xmlns:a16="http://schemas.microsoft.com/office/drawing/2014/main" id="{591A30AA-40B0-08A5-853D-0B1AEB03F787}"/>
              </a:ext>
            </a:extLst>
          </xdr:cNvPr>
          <xdr:cNvSpPr>
            <a:spLocks noChangeArrowheads="1"/>
          </xdr:cNvSpPr>
        </xdr:nvSpPr>
        <xdr:spPr bwMode="auto">
          <a:xfrm>
            <a:off x="14" y="34"/>
            <a:ext cx="0"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endParaRPr lang="fr-FR" sz="1100" b="1" i="0" u="none" strike="noStrike" baseline="0">
              <a:solidFill>
                <a:srgbClr val="000000"/>
              </a:solidFill>
              <a:latin typeface="Arial"/>
              <a:cs typeface="Arial"/>
            </a:endParaRPr>
          </a:p>
        </xdr:txBody>
      </xdr:sp>
      <xdr:sp macro="" textlink="">
        <xdr:nvSpPr>
          <xdr:cNvPr id="5" name="Rectangle 12">
            <a:extLst>
              <a:ext uri="{FF2B5EF4-FFF2-40B4-BE49-F238E27FC236}">
                <a16:creationId xmlns:a16="http://schemas.microsoft.com/office/drawing/2014/main" id="{28E4D6F6-E2E3-59F8-2035-D2F5FD1C5DFD}"/>
              </a:ext>
            </a:extLst>
          </xdr:cNvPr>
          <xdr:cNvSpPr>
            <a:spLocks noChangeArrowheads="1"/>
          </xdr:cNvSpPr>
        </xdr:nvSpPr>
        <xdr:spPr bwMode="auto">
          <a:xfrm>
            <a:off x="181" y="35"/>
            <a:ext cx="319" cy="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a:spAutoFit/>
          </a:bodyPr>
          <a:lstStyle/>
          <a:p>
            <a:pPr algn="ctr"/>
            <a:r>
              <a:rPr lang="fr-FR" sz="1100" b="1">
                <a:effectLst/>
                <a:latin typeface="+mn-lt"/>
                <a:ea typeface="+mn-ea"/>
                <a:cs typeface="+mn-cs"/>
              </a:rPr>
              <a:t>ETABLISSEMENT PUBLIC DU PARC ET DE LA GRANDE</a:t>
            </a:r>
            <a:endParaRPr lang="fr-FR" sz="1100">
              <a:effectLst/>
              <a:latin typeface="+mn-lt"/>
              <a:ea typeface="+mn-ea"/>
              <a:cs typeface="+mn-cs"/>
            </a:endParaRPr>
          </a:p>
          <a:p>
            <a:pPr algn="ctr"/>
            <a:r>
              <a:rPr lang="fr-FR" sz="1100" b="1">
                <a:effectLst/>
                <a:latin typeface="+mn-lt"/>
                <a:ea typeface="+mn-ea"/>
                <a:cs typeface="+mn-cs"/>
              </a:rPr>
              <a:t>HALLE DE LA VILLETTE</a:t>
            </a:r>
            <a:endParaRPr lang="fr-FR" sz="1100">
              <a:effectLst/>
              <a:latin typeface="+mn-lt"/>
              <a:ea typeface="+mn-ea"/>
              <a:cs typeface="+mn-cs"/>
            </a:endParaRPr>
          </a:p>
          <a:p>
            <a:pPr algn="ctr"/>
            <a:r>
              <a:rPr lang="fr-FR" sz="1100" b="1">
                <a:effectLst/>
                <a:latin typeface="+mn-lt"/>
                <a:ea typeface="+mn-ea"/>
                <a:cs typeface="+mn-cs"/>
              </a:rPr>
              <a:t> </a:t>
            </a:r>
            <a:endParaRPr lang="fr-FR" sz="1100">
              <a:effectLst/>
              <a:latin typeface="+mn-lt"/>
              <a:ea typeface="+mn-ea"/>
              <a:cs typeface="+mn-cs"/>
            </a:endParaRPr>
          </a:p>
          <a:p>
            <a:pPr algn="ctr"/>
            <a:r>
              <a:rPr lang="fr-FR" sz="1100">
                <a:effectLst/>
                <a:latin typeface="+mn-lt"/>
                <a:ea typeface="+mn-ea"/>
                <a:cs typeface="+mn-cs"/>
              </a:rPr>
              <a:t>211, Avenue Jean Jaurès  -  75935 PARIS  Cedex 19</a:t>
            </a:r>
          </a:p>
        </xdr:txBody>
      </xdr:sp>
    </xdr:grpSp>
    <xdr:clientData/>
  </xdr:twoCellAnchor>
  <xdr:twoCellAnchor editAs="oneCell">
    <xdr:from>
      <xdr:col>0</xdr:col>
      <xdr:colOff>588952</xdr:colOff>
      <xdr:row>2</xdr:row>
      <xdr:rowOff>944606</xdr:rowOff>
    </xdr:from>
    <xdr:to>
      <xdr:col>0</xdr:col>
      <xdr:colOff>2724150</xdr:colOff>
      <xdr:row>3</xdr:row>
      <xdr:rowOff>821824</xdr:rowOff>
    </xdr:to>
    <xdr:pic>
      <xdr:nvPicPr>
        <xdr:cNvPr id="7" name="Image 6">
          <a:extLst>
            <a:ext uri="{FF2B5EF4-FFF2-40B4-BE49-F238E27FC236}">
              <a16:creationId xmlns:a16="http://schemas.microsoft.com/office/drawing/2014/main" id="{69DBC2C8-E3CB-43F5-87D3-9C9A849E113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588952" y="1925681"/>
          <a:ext cx="2135198" cy="1086893"/>
        </a:xfrm>
        <a:prstGeom prst="rect">
          <a:avLst/>
        </a:prstGeom>
        <a:noFill/>
        <a:ln>
          <a:noFill/>
        </a:ln>
      </xdr:spPr>
    </xdr:pic>
    <xdr:clientData/>
  </xdr:twoCellAnchor>
  <xdr:twoCellAnchor editAs="oneCell">
    <xdr:from>
      <xdr:col>0</xdr:col>
      <xdr:colOff>4070701</xdr:colOff>
      <xdr:row>3</xdr:row>
      <xdr:rowOff>24848</xdr:rowOff>
    </xdr:from>
    <xdr:to>
      <xdr:col>0</xdr:col>
      <xdr:colOff>6276514</xdr:colOff>
      <xdr:row>3</xdr:row>
      <xdr:rowOff>795738</xdr:rowOff>
    </xdr:to>
    <xdr:pic>
      <xdr:nvPicPr>
        <xdr:cNvPr id="8" name="Image 7">
          <a:extLst>
            <a:ext uri="{FF2B5EF4-FFF2-40B4-BE49-F238E27FC236}">
              <a16:creationId xmlns:a16="http://schemas.microsoft.com/office/drawing/2014/main" id="{FEF313D9-EB4A-4662-A44A-180529D23CD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4070701" y="2215598"/>
          <a:ext cx="2205813" cy="77089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B9F85-1346-46E9-9623-5D62F68CA756}">
  <dimension ref="A1:A16"/>
  <sheetViews>
    <sheetView tabSelected="1" view="pageLayout" zoomScale="85" zoomScaleNormal="100" zoomScaleSheetLayoutView="115" zoomScalePageLayoutView="85" workbookViewId="0">
      <selection activeCell="A7" sqref="A7"/>
    </sheetView>
  </sheetViews>
  <sheetFormatPr baseColWidth="10" defaultRowHeight="12.75" x14ac:dyDescent="0.2"/>
  <cols>
    <col min="1" max="1" width="102.5703125" customWidth="1"/>
  </cols>
  <sheetData>
    <row r="1" spans="1:1" ht="48.75" customHeight="1" x14ac:dyDescent="0.2"/>
    <row r="2" spans="1:1" ht="28.5" customHeight="1" x14ac:dyDescent="0.2"/>
    <row r="3" spans="1:1" ht="95.25" customHeight="1" x14ac:dyDescent="0.2"/>
    <row r="4" spans="1:1" ht="73.5" customHeight="1" x14ac:dyDescent="0.2">
      <c r="A4" s="13"/>
    </row>
    <row r="5" spans="1:1" ht="23.25" customHeight="1" x14ac:dyDescent="0.2">
      <c r="A5" s="13"/>
    </row>
    <row r="6" spans="1:1" ht="162.75" customHeight="1" x14ac:dyDescent="0.2">
      <c r="A6" s="14" t="s">
        <v>11</v>
      </c>
    </row>
    <row r="7" spans="1:1" ht="16.5" thickBot="1" x14ac:dyDescent="0.25">
      <c r="A7" s="15"/>
    </row>
    <row r="8" spans="1:1" ht="121.5" thickBot="1" x14ac:dyDescent="0.25">
      <c r="A8" s="18" t="s">
        <v>25</v>
      </c>
    </row>
    <row r="9" spans="1:1" ht="37.5" customHeight="1" x14ac:dyDescent="0.2">
      <c r="A9" s="13"/>
    </row>
    <row r="10" spans="1:1" ht="21" x14ac:dyDescent="0.2">
      <c r="A10" s="16" t="s">
        <v>9</v>
      </c>
    </row>
    <row r="11" spans="1:1" ht="8.25" customHeight="1" x14ac:dyDescent="0.2">
      <c r="A11" s="16"/>
    </row>
    <row r="12" spans="1:1" ht="15" customHeight="1" x14ac:dyDescent="0.2">
      <c r="A12" s="13" t="s">
        <v>10</v>
      </c>
    </row>
    <row r="13" spans="1:1" ht="15.75" x14ac:dyDescent="0.2">
      <c r="A13" s="13"/>
    </row>
    <row r="14" spans="1:1" ht="15.75" x14ac:dyDescent="0.2">
      <c r="A14" s="13"/>
    </row>
    <row r="15" spans="1:1" ht="15.75" x14ac:dyDescent="0.2">
      <c r="A15" s="13"/>
    </row>
    <row r="16" spans="1:1" ht="15.75" x14ac:dyDescent="0.2">
      <c r="A16" s="13"/>
    </row>
  </sheetData>
  <pageMargins left="0.25" right="0.25" top="0.39262820512820512" bottom="0.75" header="0.3" footer="0.3"/>
  <pageSetup paperSize="9" orientation="portrait" r:id="rId1"/>
  <headerFooter>
    <oddFooter>&amp;C&amp;8ENTRETIEN ET TRAVAUX SUR LES ESPACES VERTS DU SITE – LOT 4&amp;R&amp;8DPGF – PAGE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20"/>
  <sheetViews>
    <sheetView showGridLines="0" view="pageLayout" zoomScaleNormal="100" zoomScaleSheetLayoutView="85" workbookViewId="0">
      <selection activeCell="D5" sqref="D5"/>
    </sheetView>
  </sheetViews>
  <sheetFormatPr baseColWidth="10" defaultColWidth="53.140625" defaultRowHeight="12.75" x14ac:dyDescent="0.2"/>
  <cols>
    <col min="1" max="1" width="1.28515625" style="1" customWidth="1"/>
    <col min="2" max="2" width="5.7109375" style="10" customWidth="1"/>
    <col min="3" max="3" width="7.28515625" style="17" customWidth="1"/>
    <col min="4" max="4" width="61.28515625" style="12" customWidth="1"/>
    <col min="5" max="5" width="8.7109375" style="5" customWidth="1"/>
    <col min="6" max="6" width="14.7109375" style="8" customWidth="1"/>
    <col min="7" max="7" width="1.42578125" style="9" customWidth="1"/>
    <col min="8" max="8" width="14.7109375" style="6" customWidth="1"/>
    <col min="9" max="9" width="14.7109375" style="7" customWidth="1"/>
    <col min="10" max="10" width="1" style="1" customWidth="1"/>
    <col min="11" max="11" width="12.42578125" style="3" hidden="1" customWidth="1"/>
    <col min="12" max="12" width="13.7109375" style="3" hidden="1" customWidth="1"/>
    <col min="13" max="13" width="1.140625" style="1" customWidth="1"/>
    <col min="14" max="15" width="14.7109375" style="1" customWidth="1"/>
    <col min="16" max="16" width="1.7109375" style="1" customWidth="1"/>
    <col min="17" max="16384" width="53.140625" style="1"/>
  </cols>
  <sheetData>
    <row r="1" spans="2:16" s="19" customFormat="1" ht="6.75" customHeight="1" x14ac:dyDescent="0.2">
      <c r="B1" s="20"/>
      <c r="C1" s="21"/>
      <c r="D1" s="22"/>
      <c r="E1" s="23"/>
      <c r="F1" s="24"/>
      <c r="H1" s="25"/>
      <c r="I1" s="26"/>
      <c r="K1" s="27"/>
      <c r="L1" s="27"/>
    </row>
    <row r="2" spans="2:16" s="28" customFormat="1" ht="30" customHeight="1" x14ac:dyDescent="0.2">
      <c r="B2" s="66" t="s">
        <v>12</v>
      </c>
      <c r="C2" s="66"/>
      <c r="D2" s="66"/>
      <c r="E2" s="66"/>
      <c r="F2" s="66"/>
      <c r="G2" s="66"/>
      <c r="H2" s="66"/>
      <c r="I2" s="66"/>
      <c r="J2" s="66"/>
      <c r="K2" s="66"/>
      <c r="L2" s="66"/>
      <c r="M2" s="66"/>
      <c r="N2" s="66"/>
      <c r="O2" s="66"/>
    </row>
    <row r="3" spans="2:16" s="19" customFormat="1" ht="138" customHeight="1" x14ac:dyDescent="0.2">
      <c r="B3" s="67" t="s">
        <v>26</v>
      </c>
      <c r="C3" s="67"/>
      <c r="D3" s="67"/>
      <c r="E3" s="67"/>
      <c r="F3" s="67"/>
      <c r="G3" s="67"/>
      <c r="H3" s="67"/>
      <c r="I3" s="67"/>
      <c r="J3" s="67"/>
      <c r="K3" s="67"/>
      <c r="L3" s="67"/>
      <c r="M3" s="67"/>
      <c r="N3" s="67"/>
      <c r="O3" s="67"/>
    </row>
    <row r="4" spans="2:16" s="19" customFormat="1" ht="12" customHeight="1" thickBot="1" x14ac:dyDescent="0.25">
      <c r="B4" s="29"/>
      <c r="C4" s="30"/>
      <c r="D4" s="22"/>
      <c r="E4" s="23"/>
      <c r="F4" s="31"/>
      <c r="H4" s="25"/>
      <c r="I4" s="26"/>
      <c r="K4" s="27"/>
      <c r="L4" s="27"/>
    </row>
    <row r="5" spans="2:16" s="19" customFormat="1" ht="30.75" customHeight="1" thickBot="1" x14ac:dyDescent="0.25">
      <c r="B5" s="29"/>
      <c r="C5" s="30"/>
      <c r="D5" s="22"/>
      <c r="E5" s="23"/>
      <c r="F5" s="24"/>
      <c r="H5" s="68" t="s">
        <v>4</v>
      </c>
      <c r="I5" s="69"/>
      <c r="K5" s="27"/>
      <c r="L5" s="27"/>
      <c r="N5" s="70" t="s">
        <v>13</v>
      </c>
      <c r="O5" s="71"/>
    </row>
    <row r="6" spans="2:16" s="19" customFormat="1" ht="39.950000000000003" customHeight="1" thickBot="1" x14ac:dyDescent="0.25">
      <c r="B6" s="72" t="s">
        <v>0</v>
      </c>
      <c r="C6" s="73"/>
      <c r="D6" s="32" t="s">
        <v>29</v>
      </c>
      <c r="E6" s="32" t="s">
        <v>28</v>
      </c>
      <c r="F6" s="33" t="s">
        <v>27</v>
      </c>
      <c r="G6" s="23"/>
      <c r="H6" s="34" t="s">
        <v>30</v>
      </c>
      <c r="I6" s="33" t="s">
        <v>31</v>
      </c>
      <c r="J6" s="23"/>
      <c r="K6" s="11" t="s">
        <v>2</v>
      </c>
      <c r="L6" s="4" t="s">
        <v>3</v>
      </c>
      <c r="M6" s="23"/>
      <c r="N6" s="34" t="s">
        <v>30</v>
      </c>
      <c r="O6" s="33" t="s">
        <v>31</v>
      </c>
    </row>
    <row r="7" spans="2:16" s="2" customFormat="1" ht="30" customHeight="1" x14ac:dyDescent="0.2">
      <c r="B7" s="74" t="s">
        <v>8</v>
      </c>
      <c r="C7" s="75"/>
      <c r="D7" s="75"/>
      <c r="E7" s="35"/>
      <c r="F7" s="36"/>
      <c r="H7" s="37"/>
      <c r="I7" s="36"/>
      <c r="K7" s="38"/>
      <c r="L7" s="39"/>
      <c r="N7" s="40"/>
      <c r="O7" s="41"/>
    </row>
    <row r="8" spans="2:16" s="19" customFormat="1" ht="24.95" customHeight="1" x14ac:dyDescent="0.2">
      <c r="B8" s="76" t="s">
        <v>22</v>
      </c>
      <c r="C8" s="77"/>
      <c r="D8" s="77" t="s">
        <v>14</v>
      </c>
      <c r="E8" s="77"/>
      <c r="F8" s="78"/>
      <c r="H8" s="83"/>
      <c r="I8" s="84"/>
      <c r="K8" s="42"/>
      <c r="L8" s="43" t="s">
        <v>15</v>
      </c>
      <c r="N8" s="83"/>
      <c r="O8" s="84"/>
    </row>
    <row r="9" spans="2:16" s="19" customFormat="1" ht="24.95" customHeight="1" x14ac:dyDescent="0.2">
      <c r="B9" s="79" t="s">
        <v>16</v>
      </c>
      <c r="C9" s="80"/>
      <c r="D9" s="44" t="s">
        <v>34</v>
      </c>
      <c r="E9" s="45" t="s">
        <v>1</v>
      </c>
      <c r="F9" s="65"/>
      <c r="H9" s="51"/>
      <c r="I9" s="52"/>
      <c r="J9" s="47"/>
      <c r="K9" s="48"/>
      <c r="L9" s="49"/>
      <c r="M9" s="47"/>
      <c r="N9" s="50">
        <v>2000</v>
      </c>
      <c r="O9" s="46">
        <f>F9*N9</f>
        <v>0</v>
      </c>
    </row>
    <row r="10" spans="2:16" s="19" customFormat="1" ht="24.95" customHeight="1" x14ac:dyDescent="0.2">
      <c r="B10" s="79" t="s">
        <v>17</v>
      </c>
      <c r="C10" s="80" t="e">
        <f>B9+0.1</f>
        <v>#VALUE!</v>
      </c>
      <c r="D10" s="44" t="s">
        <v>33</v>
      </c>
      <c r="E10" s="45" t="s">
        <v>1</v>
      </c>
      <c r="F10" s="65"/>
      <c r="H10" s="50">
        <v>2000</v>
      </c>
      <c r="I10" s="46">
        <f>F10*H10</f>
        <v>0</v>
      </c>
      <c r="J10" s="47"/>
      <c r="K10" s="48"/>
      <c r="L10" s="49"/>
      <c r="M10" s="47"/>
      <c r="N10" s="51"/>
      <c r="O10" s="52"/>
    </row>
    <row r="11" spans="2:16" s="19" customFormat="1" ht="24.95" customHeight="1" x14ac:dyDescent="0.2">
      <c r="B11" s="79" t="s">
        <v>18</v>
      </c>
      <c r="C11" s="80" t="e">
        <f>C10+0.1</f>
        <v>#VALUE!</v>
      </c>
      <c r="D11" s="44" t="s">
        <v>35</v>
      </c>
      <c r="E11" s="45" t="s">
        <v>7</v>
      </c>
      <c r="F11" s="65"/>
      <c r="H11" s="50">
        <v>1</v>
      </c>
      <c r="I11" s="46">
        <f>F11*H11</f>
        <v>0</v>
      </c>
      <c r="J11" s="47"/>
      <c r="K11" s="48"/>
      <c r="L11" s="49"/>
      <c r="M11" s="47"/>
      <c r="N11" s="50">
        <v>1</v>
      </c>
      <c r="O11" s="46">
        <f>F11*N11</f>
        <v>0</v>
      </c>
    </row>
    <row r="12" spans="2:16" s="19" customFormat="1" ht="24.95" customHeight="1" x14ac:dyDescent="0.2">
      <c r="B12" s="81"/>
      <c r="C12" s="82"/>
      <c r="D12" s="97" t="s">
        <v>23</v>
      </c>
      <c r="E12" s="98"/>
      <c r="F12" s="99"/>
      <c r="G12" s="53"/>
      <c r="H12" s="95">
        <f>SUM(I9:I11)</f>
        <v>0</v>
      </c>
      <c r="I12" s="96"/>
      <c r="J12" s="55"/>
      <c r="K12" s="56">
        <v>68413.8</v>
      </c>
      <c r="L12" s="54">
        <f>H12-K12</f>
        <v>-68413.8</v>
      </c>
      <c r="M12" s="55"/>
      <c r="N12" s="95">
        <f>SUM(O9:O11)</f>
        <v>0</v>
      </c>
      <c r="O12" s="96"/>
    </row>
    <row r="13" spans="2:16" s="19" customFormat="1" ht="24.95" customHeight="1" x14ac:dyDescent="0.2">
      <c r="B13" s="76" t="s">
        <v>21</v>
      </c>
      <c r="C13" s="77"/>
      <c r="D13" s="77" t="s">
        <v>19</v>
      </c>
      <c r="E13" s="77"/>
      <c r="F13" s="78"/>
      <c r="H13" s="100"/>
      <c r="I13" s="101"/>
      <c r="K13" s="57"/>
      <c r="L13" s="58"/>
      <c r="N13" s="100"/>
      <c r="O13" s="101"/>
    </row>
    <row r="14" spans="2:16" s="19" customFormat="1" ht="24.95" customHeight="1" x14ac:dyDescent="0.2">
      <c r="B14" s="79" t="s">
        <v>20</v>
      </c>
      <c r="C14" s="80" t="s">
        <v>20</v>
      </c>
      <c r="D14" s="44" t="s">
        <v>5</v>
      </c>
      <c r="E14" s="45" t="s">
        <v>6</v>
      </c>
      <c r="F14" s="65"/>
      <c r="H14" s="51"/>
      <c r="I14" s="52"/>
      <c r="J14" s="47"/>
      <c r="K14" s="48"/>
      <c r="L14" s="49"/>
      <c r="M14" s="47"/>
      <c r="N14" s="50">
        <v>12</v>
      </c>
      <c r="O14" s="46">
        <f>F14*N14</f>
        <v>0</v>
      </c>
    </row>
    <row r="15" spans="2:16" s="19" customFormat="1" ht="24.95" customHeight="1" x14ac:dyDescent="0.2">
      <c r="B15" s="81"/>
      <c r="C15" s="82"/>
      <c r="D15" s="97" t="s">
        <v>24</v>
      </c>
      <c r="E15" s="98"/>
      <c r="F15" s="99"/>
      <c r="G15" s="59"/>
      <c r="H15" s="95">
        <f>I14</f>
        <v>0</v>
      </c>
      <c r="I15" s="96"/>
      <c r="J15" s="55"/>
      <c r="K15" s="56">
        <v>20506.54</v>
      </c>
      <c r="L15" s="54">
        <f>H15-K15</f>
        <v>-20506.54</v>
      </c>
      <c r="M15" s="55"/>
      <c r="N15" s="95">
        <f>O14</f>
        <v>0</v>
      </c>
      <c r="O15" s="96"/>
    </row>
    <row r="16" spans="2:16" s="19" customFormat="1" ht="9.75" customHeight="1" x14ac:dyDescent="0.2">
      <c r="B16" s="92"/>
      <c r="C16" s="93"/>
      <c r="D16" s="93"/>
      <c r="E16" s="93"/>
      <c r="F16" s="94"/>
      <c r="G16" s="59"/>
      <c r="H16" s="90"/>
      <c r="I16" s="91"/>
      <c r="J16" s="55"/>
      <c r="K16" s="60"/>
      <c r="L16" s="61"/>
      <c r="M16" s="55"/>
      <c r="N16" s="90"/>
      <c r="O16" s="91"/>
      <c r="P16" s="64"/>
    </row>
    <row r="17" spans="2:16" s="19" customFormat="1" ht="39.950000000000003" customHeight="1" thickBot="1" x14ac:dyDescent="0.25">
      <c r="B17" s="85" t="s">
        <v>32</v>
      </c>
      <c r="C17" s="86"/>
      <c r="D17" s="86"/>
      <c r="E17" s="86"/>
      <c r="F17" s="87"/>
      <c r="H17" s="88">
        <f>+H15+H12</f>
        <v>0</v>
      </c>
      <c r="I17" s="89"/>
      <c r="K17" s="62">
        <v>159711.96</v>
      </c>
      <c r="L17" s="63">
        <f>H17-K17</f>
        <v>-159711.96</v>
      </c>
      <c r="M17" s="27"/>
      <c r="N17" s="88">
        <f>+N15+N12</f>
        <v>0</v>
      </c>
      <c r="O17" s="89"/>
    </row>
    <row r="18" spans="2:16" s="19" customFormat="1" ht="9.75" customHeight="1" x14ac:dyDescent="0.2">
      <c r="B18" s="92"/>
      <c r="C18" s="93"/>
      <c r="D18" s="93"/>
      <c r="E18" s="93"/>
      <c r="F18" s="94"/>
      <c r="G18" s="59"/>
      <c r="H18" s="90"/>
      <c r="I18" s="91"/>
      <c r="J18" s="55"/>
      <c r="K18" s="60"/>
      <c r="L18" s="61"/>
      <c r="M18" s="55"/>
      <c r="N18" s="90"/>
      <c r="O18" s="91"/>
      <c r="P18" s="64"/>
    </row>
    <row r="19" spans="2:16" s="19" customFormat="1" ht="39.950000000000003" customHeight="1" thickBot="1" x14ac:dyDescent="0.25">
      <c r="B19" s="85" t="s">
        <v>36</v>
      </c>
      <c r="C19" s="86"/>
      <c r="D19" s="86"/>
      <c r="E19" s="86"/>
      <c r="F19" s="87"/>
      <c r="H19" s="88">
        <f>+H17*4</f>
        <v>0</v>
      </c>
      <c r="I19" s="89"/>
      <c r="K19" s="62">
        <v>159711.96</v>
      </c>
      <c r="L19" s="63">
        <f>H19-K19</f>
        <v>-159711.96</v>
      </c>
      <c r="M19" s="27"/>
      <c r="N19" s="88">
        <f>+N17*4</f>
        <v>0</v>
      </c>
      <c r="O19" s="89"/>
    </row>
    <row r="20" spans="2:16" ht="9" customHeight="1" x14ac:dyDescent="0.2"/>
  </sheetData>
  <mergeCells count="36">
    <mergeCell ref="B18:F18"/>
    <mergeCell ref="H18:I18"/>
    <mergeCell ref="N18:O18"/>
    <mergeCell ref="B19:F19"/>
    <mergeCell ref="H19:I19"/>
    <mergeCell ref="N19:O19"/>
    <mergeCell ref="B17:F17"/>
    <mergeCell ref="H17:I17"/>
    <mergeCell ref="N17:O17"/>
    <mergeCell ref="H16:I16"/>
    <mergeCell ref="N16:O16"/>
    <mergeCell ref="B16:F16"/>
    <mergeCell ref="B15:C15"/>
    <mergeCell ref="H8:I8"/>
    <mergeCell ref="N8:O8"/>
    <mergeCell ref="B9:C9"/>
    <mergeCell ref="B10:C10"/>
    <mergeCell ref="B13:F13"/>
    <mergeCell ref="H12:I12"/>
    <mergeCell ref="N12:O12"/>
    <mergeCell ref="N15:O15"/>
    <mergeCell ref="H15:I15"/>
    <mergeCell ref="D12:F12"/>
    <mergeCell ref="D15:F15"/>
    <mergeCell ref="H13:I13"/>
    <mergeCell ref="N13:O13"/>
    <mergeCell ref="B7:D7"/>
    <mergeCell ref="B8:F8"/>
    <mergeCell ref="B11:C11"/>
    <mergeCell ref="B12:C12"/>
    <mergeCell ref="B14:C14"/>
    <mergeCell ref="B2:O2"/>
    <mergeCell ref="B3:O3"/>
    <mergeCell ref="H5:I5"/>
    <mergeCell ref="N5:O5"/>
    <mergeCell ref="B6:C6"/>
  </mergeCells>
  <phoneticPr fontId="0" type="noConversion"/>
  <conditionalFormatting sqref="B1:O1 B3 G4:O4 B4:F5 H5 J5:N5">
    <cfRule type="cellIs" dxfId="5" priority="11" stopIfTrue="1" operator="equal">
      <formula>0</formula>
    </cfRule>
  </conditionalFormatting>
  <conditionalFormatting sqref="G11 J11:M11">
    <cfRule type="cellIs" dxfId="4" priority="4" stopIfTrue="1" operator="equal">
      <formula>0</formula>
    </cfRule>
  </conditionalFormatting>
  <conditionalFormatting sqref="J6:M9">
    <cfRule type="cellIs" dxfId="3" priority="7" stopIfTrue="1" operator="equal">
      <formula>0</formula>
    </cfRule>
  </conditionalFormatting>
  <conditionalFormatting sqref="P1:IH6 G5:G9 P7:IE7 Q8:IM9 Q11:IM11 A20:XFD65416">
    <cfRule type="cellIs" dxfId="2" priority="37" stopIfTrue="1" operator="equal">
      <formula>0</formula>
    </cfRule>
  </conditionalFormatting>
  <conditionalFormatting sqref="R16:IS16">
    <cfRule type="cellIs" dxfId="1" priority="2" stopIfTrue="1" operator="equal">
      <formula>0</formula>
    </cfRule>
  </conditionalFormatting>
  <conditionalFormatting sqref="R18:IS18">
    <cfRule type="cellIs" dxfId="0" priority="1" stopIfTrue="1" operator="equal">
      <formula>0</formula>
    </cfRule>
  </conditionalFormatting>
  <pageMargins left="0.25" right="0.25" top="0.51916666666666667" bottom="0.75" header="0.3" footer="0.3"/>
  <pageSetup paperSize="9" scale="89" fitToHeight="0" orientation="landscape" r:id="rId1"/>
  <headerFooter alignWithMargins="0">
    <oddFooter>&amp;CENTRETIEN ET TRAVAUX SUR LES ESPACES VERTS DU SITE – LOT 4&amp;R&amp;8DPGF – PAGE  1/2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de garde</vt:lpstr>
      <vt:lpstr>DPGF </vt:lpstr>
      <vt:lpstr>'DPGF '!Zone_d_impression</vt:lpstr>
      <vt:lpstr>'Page de garde'!Zone_d_impression</vt:lpstr>
    </vt:vector>
  </TitlesOfParts>
  <Company>EPPGHV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DPGF-EntretienEV_2026-LOT4</dc:title>
  <dc:creator>WEISZ, Ludovic</dc:creator>
  <cp:lastModifiedBy>WEISZ, Ludovic</cp:lastModifiedBy>
  <cp:lastPrinted>2021-12-16T07:50:27Z</cp:lastPrinted>
  <dcterms:created xsi:type="dcterms:W3CDTF">2005-08-19T14:04:10Z</dcterms:created>
  <dcterms:modified xsi:type="dcterms:W3CDTF">2026-03-26T17:02:05Z</dcterms:modified>
</cp:coreProperties>
</file>